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oufen_you\Downloads\Genehmigungen\Assurance mutlirisque\"/>
    </mc:Choice>
  </mc:AlternateContent>
  <xr:revisionPtr revIDLastSave="0" documentId="13_ncr:1_{67A0D33E-62E9-4FCF-B221-A2D542F7162C}" xr6:coauthVersionLast="47" xr6:coauthVersionMax="47" xr10:uidLastSave="{00000000-0000-0000-0000-000000000000}"/>
  <bookViews>
    <workbookView xWindow="108" yWindow="768" windowWidth="17880" windowHeight="114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2" i="1"/>
  <c r="G3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2" i="1"/>
  <c r="F31" i="1"/>
  <c r="H31" i="1"/>
</calcChain>
</file>

<file path=xl/sharedStrings.xml><?xml version="1.0" encoding="utf-8"?>
<sst xmlns="http://schemas.openxmlformats.org/spreadsheetml/2006/main" count="126" uniqueCount="63">
  <si>
    <t>Numéro d'actif</t>
  </si>
  <si>
    <t>Bien d’immobilisation</t>
  </si>
  <si>
    <t>Type d'actif</t>
  </si>
  <si>
    <t>Site</t>
  </si>
  <si>
    <t>Date d’entrée</t>
  </si>
  <si>
    <t>Montant d'acquisition ME</t>
  </si>
  <si>
    <t>Valeur résiduelle ME</t>
  </si>
  <si>
    <t>ECRAN D'ORDINATEUR 24 POUCES</t>
  </si>
  <si>
    <t>Télévision, moniteur</t>
  </si>
  <si>
    <t>Antenne SRMO-SEGOU</t>
  </si>
  <si>
    <t>IMPRIMANTE CANON F179200</t>
  </si>
  <si>
    <t>Imprimante, scanneur</t>
  </si>
  <si>
    <t>Bamako</t>
  </si>
  <si>
    <t>CHAISE VISITEURS</t>
  </si>
  <si>
    <t>Mobilier</t>
  </si>
  <si>
    <t>MEUBLE BUREAU EN BOIS DE 1,60M *0,80M AVEC CAISSON DE TROIS TIROIRS ET FERMETURE</t>
  </si>
  <si>
    <t>TOYOTA LAND-CRUISER PRADO TXL, 1310 DIT</t>
  </si>
  <si>
    <t>Véhicule</t>
  </si>
  <si>
    <t>CHAISE VISITEUR</t>
  </si>
  <si>
    <t>ORDINATEUR PORTABLE HP ENVY</t>
  </si>
  <si>
    <t>Ordinateur portable</t>
  </si>
  <si>
    <t>MEUBLE DE RANGEMENT</t>
  </si>
  <si>
    <t>ONDULEUR 1500 VA</t>
  </si>
  <si>
    <t>Stabilisateur, onduleur</t>
  </si>
  <si>
    <t>TABLE RONDE EN BOIS</t>
  </si>
  <si>
    <t>BUREAU AVEC RETOUR 1.60M</t>
  </si>
  <si>
    <t>BUREAU AVEC RETOUR DE 160*80</t>
  </si>
  <si>
    <t>FAUTEUIL DE BUREAU</t>
  </si>
  <si>
    <t>BUREAU AVEC RETOUR 160*80</t>
  </si>
  <si>
    <t>CHAISE BUREAU</t>
  </si>
  <si>
    <t>BUREAU AVEC RETOUR DE 180*80</t>
  </si>
  <si>
    <t>Valeur résiduelle XOF</t>
  </si>
  <si>
    <t>TOTAL  =</t>
  </si>
  <si>
    <t>Montant d'acquisition XOF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</si>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</sst>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vertical="center" wrapText="1"/>
    </xf>
    <xf numFmtId="49" fontId="3" fillId="0" borderId="0" xfId="0" quotePrefix="1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 wrapText="1"/>
    </xf>
    <xf numFmtId="4" fontId="8" fillId="0" borderId="0" xfId="0" applyNumberFormat="1" applyFont="1" applyAlignment="1">
      <alignment vertical="center"/>
    </xf>
    <xf numFmtId="0" fontId="5" fillId="0" borderId="0" xfId="0" applyFont="1"/>
    <xf numFmtId="0" fontId="7" fillId="2" borderId="0" xfId="0" applyFont="1" applyFill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15" workbookViewId="0">
      <selection activeCell="A2" sqref="A2:A30"/>
    </sheetView>
  </sheetViews>
  <sheetFormatPr baseColWidth="10" defaultColWidth="11.44140625" defaultRowHeight="13.2" x14ac:dyDescent="0.25"/>
  <cols>
    <col min="1" max="1" width="9.5546875" style="7" customWidth="1"/>
    <col min="2" max="2" width="16.44140625" style="5" customWidth="1"/>
    <col min="3" max="4" width="17.44140625" style="5" customWidth="1"/>
    <col min="5" max="5" width="10.5546875" style="5" customWidth="1"/>
    <col min="6" max="6" width="13.6640625" style="5" customWidth="1"/>
    <col min="7" max="7" width="17.33203125" style="5" customWidth="1"/>
    <col min="8" max="8" width="13.33203125" style="5" customWidth="1"/>
    <col min="9" max="9" width="14.5546875" customWidth="1"/>
  </cols>
  <sheetData>
    <row r="1" spans="1:9" ht="43.2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3" t="s">
        <v>33</v>
      </c>
      <c r="H1" s="6" t="s">
        <v>6</v>
      </c>
      <c r="I1" s="10" t="s">
        <v>31</v>
      </c>
    </row>
    <row r="2" spans="1:9" ht="20.100000000000001" customHeight="1" x14ac:dyDescent="0.25">
      <c r="A2" s="18" t="s">
        <v>34</v>
      </c>
      <c r="B2" s="2" t="s">
        <v>7</v>
      </c>
      <c r="C2" s="2" t="s">
        <v>8</v>
      </c>
      <c r="D2" s="2" t="s">
        <v>9</v>
      </c>
      <c r="E2" s="3">
        <v>45694</v>
      </c>
      <c r="F2" s="4">
        <v>304.89999999999998</v>
      </c>
      <c r="G2" s="11">
        <f>F2*655.957</f>
        <v>200001.28929999997</v>
      </c>
      <c r="H2" s="4">
        <v>186.33</v>
      </c>
      <c r="I2" s="12">
        <f>H2*655.957</f>
        <v>122224.46781</v>
      </c>
    </row>
    <row r="3" spans="1:9" ht="20.100000000000001" customHeight="1" x14ac:dyDescent="0.25">
      <c r="A3" s="18" t="s">
        <v>35</v>
      </c>
      <c r="B3" s="2" t="s">
        <v>10</v>
      </c>
      <c r="C3" s="2" t="s">
        <v>11</v>
      </c>
      <c r="D3" s="2" t="s">
        <v>12</v>
      </c>
      <c r="E3" s="3">
        <v>44977</v>
      </c>
      <c r="F3" s="4">
        <v>3658.77</v>
      </c>
      <c r="G3" s="11">
        <f t="shared" ref="G3:G30" si="0">F3*655.957</f>
        <v>2399995.7928900002</v>
      </c>
      <c r="H3" s="4">
        <v>0</v>
      </c>
      <c r="I3" s="12">
        <f t="shared" ref="I3:I30" si="1">H3*655.957</f>
        <v>0</v>
      </c>
    </row>
    <row r="4" spans="1:9" ht="20.100000000000001" customHeight="1" x14ac:dyDescent="0.25">
      <c r="A4" s="18" t="s">
        <v>36</v>
      </c>
      <c r="B4" s="2" t="s">
        <v>13</v>
      </c>
      <c r="C4" s="2" t="s">
        <v>14</v>
      </c>
      <c r="D4" s="2" t="s">
        <v>12</v>
      </c>
      <c r="E4" s="3">
        <v>43367</v>
      </c>
      <c r="F4" s="4">
        <v>118.2</v>
      </c>
      <c r="G4" s="11">
        <f t="shared" si="0"/>
        <v>77534.117400000003</v>
      </c>
      <c r="H4" s="4">
        <v>49.25</v>
      </c>
      <c r="I4" s="12">
        <f t="shared" si="1"/>
        <v>32305.882249999999</v>
      </c>
    </row>
    <row r="5" spans="1:9" ht="20.100000000000001" customHeight="1" x14ac:dyDescent="0.25">
      <c r="A5" s="18" t="s">
        <v>37</v>
      </c>
      <c r="B5" s="2" t="s">
        <v>13</v>
      </c>
      <c r="C5" s="2" t="s">
        <v>14</v>
      </c>
      <c r="D5" s="2" t="s">
        <v>12</v>
      </c>
      <c r="E5" s="3">
        <v>43367</v>
      </c>
      <c r="F5" s="4">
        <v>118.15</v>
      </c>
      <c r="G5" s="11">
        <f t="shared" si="0"/>
        <v>77501.31955</v>
      </c>
      <c r="H5" s="4">
        <v>49.23</v>
      </c>
      <c r="I5" s="12">
        <f t="shared" si="1"/>
        <v>32292.763109999996</v>
      </c>
    </row>
    <row r="6" spans="1:9" ht="20.100000000000001" customHeight="1" x14ac:dyDescent="0.25">
      <c r="A6" s="18" t="s">
        <v>38</v>
      </c>
      <c r="B6" s="2" t="s">
        <v>15</v>
      </c>
      <c r="C6" s="2" t="s">
        <v>14</v>
      </c>
      <c r="D6" s="2" t="s">
        <v>12</v>
      </c>
      <c r="E6" s="3">
        <v>45574</v>
      </c>
      <c r="F6" s="4">
        <v>205.81</v>
      </c>
      <c r="G6" s="11">
        <f t="shared" si="0"/>
        <v>135002.51016999999</v>
      </c>
      <c r="H6" s="4">
        <v>182.06</v>
      </c>
      <c r="I6" s="12">
        <f t="shared" si="1"/>
        <v>119423.53142</v>
      </c>
    </row>
    <row r="7" spans="1:9" ht="20.100000000000001" customHeight="1" x14ac:dyDescent="0.25">
      <c r="A7" s="18" t="s">
        <v>39</v>
      </c>
      <c r="B7" s="2" t="s">
        <v>16</v>
      </c>
      <c r="C7" s="2" t="s">
        <v>17</v>
      </c>
      <c r="D7" s="2" t="s">
        <v>12</v>
      </c>
      <c r="E7" s="3">
        <v>43726</v>
      </c>
      <c r="F7" s="4">
        <v>29154.1</v>
      </c>
      <c r="G7" s="11">
        <f t="shared" si="0"/>
        <v>19123835.973699998</v>
      </c>
      <c r="H7" s="4">
        <v>0</v>
      </c>
      <c r="I7" s="12">
        <f t="shared" si="1"/>
        <v>0</v>
      </c>
    </row>
    <row r="8" spans="1:9" ht="20.100000000000001" customHeight="1" x14ac:dyDescent="0.25">
      <c r="A8" s="18" t="s">
        <v>40</v>
      </c>
      <c r="B8" s="2" t="s">
        <v>18</v>
      </c>
      <c r="C8" s="2" t="s">
        <v>14</v>
      </c>
      <c r="D8" s="2" t="s">
        <v>12</v>
      </c>
      <c r="E8" s="3">
        <v>43367</v>
      </c>
      <c r="F8" s="4">
        <v>118.15</v>
      </c>
      <c r="G8" s="11">
        <f t="shared" si="0"/>
        <v>77501.31955</v>
      </c>
      <c r="H8" s="4">
        <v>49.23</v>
      </c>
      <c r="I8" s="12">
        <f t="shared" si="1"/>
        <v>32292.763109999996</v>
      </c>
    </row>
    <row r="9" spans="1:9" ht="20.100000000000001" customHeight="1" x14ac:dyDescent="0.25">
      <c r="A9" s="18" t="s">
        <v>41</v>
      </c>
      <c r="B9" s="2" t="s">
        <v>19</v>
      </c>
      <c r="C9" s="2" t="s">
        <v>20</v>
      </c>
      <c r="D9" s="2" t="s">
        <v>9</v>
      </c>
      <c r="E9" s="3">
        <v>45722</v>
      </c>
      <c r="F9" s="4">
        <v>2058.06</v>
      </c>
      <c r="G9" s="11">
        <f t="shared" si="0"/>
        <v>1349998.8634200001</v>
      </c>
      <c r="H9" s="4">
        <v>1612.15</v>
      </c>
      <c r="I9" s="12">
        <f t="shared" si="1"/>
        <v>1057501.07755</v>
      </c>
    </row>
    <row r="10" spans="1:9" ht="20.100000000000001" customHeight="1" x14ac:dyDescent="0.25">
      <c r="A10" s="18" t="s">
        <v>42</v>
      </c>
      <c r="B10" s="2" t="s">
        <v>21</v>
      </c>
      <c r="C10" s="2" t="s">
        <v>14</v>
      </c>
      <c r="D10" s="2" t="s">
        <v>12</v>
      </c>
      <c r="E10" s="3">
        <v>43774</v>
      </c>
      <c r="F10" s="4">
        <v>267.55</v>
      </c>
      <c r="G10" s="11">
        <f t="shared" si="0"/>
        <v>175501.29535</v>
      </c>
      <c r="H10" s="4">
        <v>135.49</v>
      </c>
      <c r="I10" s="12">
        <f t="shared" si="1"/>
        <v>88875.613930000007</v>
      </c>
    </row>
    <row r="11" spans="1:9" ht="20.100000000000001" customHeight="1" x14ac:dyDescent="0.25">
      <c r="A11" s="18" t="s">
        <v>43</v>
      </c>
      <c r="B11" s="2" t="s">
        <v>13</v>
      </c>
      <c r="C11" s="2" t="s">
        <v>14</v>
      </c>
      <c r="D11" s="2" t="s">
        <v>12</v>
      </c>
      <c r="E11" s="3">
        <v>43367</v>
      </c>
      <c r="F11" s="4">
        <v>118.2</v>
      </c>
      <c r="G11" s="11">
        <f t="shared" si="0"/>
        <v>77534.117400000003</v>
      </c>
      <c r="H11" s="4">
        <v>49.25</v>
      </c>
      <c r="I11" s="12">
        <f t="shared" si="1"/>
        <v>32305.882249999999</v>
      </c>
    </row>
    <row r="12" spans="1:9" ht="20.100000000000001" customHeight="1" x14ac:dyDescent="0.25">
      <c r="A12" s="18" t="s">
        <v>44</v>
      </c>
      <c r="B12" s="2" t="s">
        <v>13</v>
      </c>
      <c r="C12" s="2" t="s">
        <v>14</v>
      </c>
      <c r="D12" s="2" t="s">
        <v>12</v>
      </c>
      <c r="E12" s="3">
        <v>43367</v>
      </c>
      <c r="F12" s="4">
        <v>118.2</v>
      </c>
      <c r="G12" s="11">
        <f t="shared" si="0"/>
        <v>77534.117400000003</v>
      </c>
      <c r="H12" s="4">
        <v>49.25</v>
      </c>
      <c r="I12" s="12">
        <f t="shared" si="1"/>
        <v>32305.882249999999</v>
      </c>
    </row>
    <row r="13" spans="1:9" ht="20.100000000000001" customHeight="1" x14ac:dyDescent="0.25">
      <c r="A13" s="18" t="s">
        <v>45</v>
      </c>
      <c r="B13" s="2" t="s">
        <v>22</v>
      </c>
      <c r="C13" s="2" t="s">
        <v>23</v>
      </c>
      <c r="D13" s="2" t="s">
        <v>9</v>
      </c>
      <c r="E13" s="3">
        <v>45694</v>
      </c>
      <c r="F13" s="4">
        <v>304.89999999999998</v>
      </c>
      <c r="G13" s="11">
        <f t="shared" si="0"/>
        <v>200001.28929999997</v>
      </c>
      <c r="H13" s="4">
        <v>269.33</v>
      </c>
      <c r="I13" s="12">
        <f t="shared" si="1"/>
        <v>176668.89880999998</v>
      </c>
    </row>
    <row r="14" spans="1:9" ht="20.100000000000001" customHeight="1" x14ac:dyDescent="0.25">
      <c r="A14" s="18" t="s">
        <v>46</v>
      </c>
      <c r="B14" s="2" t="s">
        <v>13</v>
      </c>
      <c r="C14" s="2" t="s">
        <v>14</v>
      </c>
      <c r="D14" s="2" t="s">
        <v>12</v>
      </c>
      <c r="E14" s="3">
        <v>43367</v>
      </c>
      <c r="F14" s="4">
        <v>118.2</v>
      </c>
      <c r="G14" s="11">
        <f t="shared" si="0"/>
        <v>77534.117400000003</v>
      </c>
      <c r="H14" s="4">
        <v>49.25</v>
      </c>
      <c r="I14" s="12">
        <f t="shared" si="1"/>
        <v>32305.882249999999</v>
      </c>
    </row>
    <row r="15" spans="1:9" ht="20.100000000000001" customHeight="1" x14ac:dyDescent="0.25">
      <c r="A15" s="18" t="s">
        <v>47</v>
      </c>
      <c r="B15" s="2" t="s">
        <v>24</v>
      </c>
      <c r="C15" s="2" t="s">
        <v>14</v>
      </c>
      <c r="D15" s="2" t="s">
        <v>12</v>
      </c>
      <c r="E15" s="3">
        <v>43367</v>
      </c>
      <c r="F15" s="4">
        <v>297.3</v>
      </c>
      <c r="G15" s="11">
        <f t="shared" si="0"/>
        <v>195016.01610000001</v>
      </c>
      <c r="H15" s="4">
        <v>123.88</v>
      </c>
      <c r="I15" s="12">
        <f t="shared" si="1"/>
        <v>81259.95315999999</v>
      </c>
    </row>
    <row r="16" spans="1:9" ht="20.100000000000001" customHeight="1" x14ac:dyDescent="0.25">
      <c r="A16" s="18" t="s">
        <v>48</v>
      </c>
      <c r="B16" s="2" t="s">
        <v>25</v>
      </c>
      <c r="C16" s="2" t="s">
        <v>14</v>
      </c>
      <c r="D16" s="2" t="s">
        <v>12</v>
      </c>
      <c r="E16" s="3">
        <v>44123</v>
      </c>
      <c r="F16" s="4">
        <v>647.91</v>
      </c>
      <c r="G16" s="11">
        <f t="shared" si="0"/>
        <v>425001.09986999998</v>
      </c>
      <c r="H16" s="4">
        <v>373.79</v>
      </c>
      <c r="I16" s="12">
        <f t="shared" si="1"/>
        <v>245190.16703000001</v>
      </c>
    </row>
    <row r="17" spans="1:9" ht="20.100000000000001" customHeight="1" x14ac:dyDescent="0.25">
      <c r="A17" s="18" t="s">
        <v>49</v>
      </c>
      <c r="B17" s="2" t="s">
        <v>26</v>
      </c>
      <c r="C17" s="2" t="s">
        <v>14</v>
      </c>
      <c r="D17" s="2" t="s">
        <v>12</v>
      </c>
      <c r="E17" s="3">
        <v>43367</v>
      </c>
      <c r="F17" s="4">
        <v>647.91</v>
      </c>
      <c r="G17" s="11">
        <f t="shared" si="0"/>
        <v>425001.09986999998</v>
      </c>
      <c r="H17" s="4">
        <v>269.95999999999998</v>
      </c>
      <c r="I17" s="12">
        <f t="shared" si="1"/>
        <v>177082.15171999999</v>
      </c>
    </row>
    <row r="18" spans="1:9" ht="20.100000000000001" customHeight="1" x14ac:dyDescent="0.25">
      <c r="A18" s="18" t="s">
        <v>50</v>
      </c>
      <c r="B18" s="2" t="s">
        <v>21</v>
      </c>
      <c r="C18" s="2" t="s">
        <v>14</v>
      </c>
      <c r="D18" s="2" t="s">
        <v>12</v>
      </c>
      <c r="E18" s="3">
        <v>43774</v>
      </c>
      <c r="F18" s="4">
        <v>267.55</v>
      </c>
      <c r="G18" s="11">
        <f t="shared" si="0"/>
        <v>175501.29535</v>
      </c>
      <c r="H18" s="4">
        <v>135.49</v>
      </c>
      <c r="I18" s="12">
        <f t="shared" si="1"/>
        <v>88875.613930000007</v>
      </c>
    </row>
    <row r="19" spans="1:9" ht="20.100000000000001" customHeight="1" x14ac:dyDescent="0.25">
      <c r="A19" s="18" t="s">
        <v>51</v>
      </c>
      <c r="B19" s="2" t="s">
        <v>27</v>
      </c>
      <c r="C19" s="2" t="s">
        <v>14</v>
      </c>
      <c r="D19" s="2" t="s">
        <v>12</v>
      </c>
      <c r="E19" s="3">
        <v>43774</v>
      </c>
      <c r="F19" s="4">
        <v>267.45</v>
      </c>
      <c r="G19" s="11">
        <f t="shared" si="0"/>
        <v>175435.69965</v>
      </c>
      <c r="H19" s="4">
        <v>135.44</v>
      </c>
      <c r="I19" s="12">
        <f t="shared" si="1"/>
        <v>88842.816080000004</v>
      </c>
    </row>
    <row r="20" spans="1:9" ht="20.100000000000001" customHeight="1" x14ac:dyDescent="0.25">
      <c r="A20" s="18" t="s">
        <v>52</v>
      </c>
      <c r="B20" s="2" t="s">
        <v>28</v>
      </c>
      <c r="C20" s="2" t="s">
        <v>14</v>
      </c>
      <c r="D20" s="2" t="s">
        <v>12</v>
      </c>
      <c r="E20" s="3">
        <v>44123</v>
      </c>
      <c r="F20" s="4">
        <v>647.9</v>
      </c>
      <c r="G20" s="11">
        <f t="shared" si="0"/>
        <v>424994.54029999999</v>
      </c>
      <c r="H20" s="4">
        <v>373.79</v>
      </c>
      <c r="I20" s="12">
        <f t="shared" si="1"/>
        <v>245190.16703000001</v>
      </c>
    </row>
    <row r="21" spans="1:9" ht="20.100000000000001" customHeight="1" x14ac:dyDescent="0.25">
      <c r="A21" s="18" t="s">
        <v>53</v>
      </c>
      <c r="B21" s="2" t="s">
        <v>29</v>
      </c>
      <c r="C21" s="2" t="s">
        <v>14</v>
      </c>
      <c r="D21" s="2" t="s">
        <v>12</v>
      </c>
      <c r="E21" s="3">
        <v>44123</v>
      </c>
      <c r="F21" s="4">
        <v>274.41000000000003</v>
      </c>
      <c r="G21" s="11">
        <f t="shared" si="0"/>
        <v>180001.16037000003</v>
      </c>
      <c r="H21" s="4">
        <v>158.31</v>
      </c>
      <c r="I21" s="12">
        <f t="shared" si="1"/>
        <v>103844.55267</v>
      </c>
    </row>
    <row r="22" spans="1:9" ht="20.100000000000001" customHeight="1" x14ac:dyDescent="0.25">
      <c r="A22" s="18" t="s">
        <v>54</v>
      </c>
      <c r="B22" s="2" t="s">
        <v>13</v>
      </c>
      <c r="C22" s="2" t="s">
        <v>14</v>
      </c>
      <c r="D22" s="2" t="s">
        <v>12</v>
      </c>
      <c r="E22" s="3">
        <v>43367</v>
      </c>
      <c r="F22" s="4">
        <v>118.15</v>
      </c>
      <c r="G22" s="11">
        <f t="shared" si="0"/>
        <v>77501.31955</v>
      </c>
      <c r="H22" s="4">
        <v>49.23</v>
      </c>
      <c r="I22" s="12">
        <f t="shared" si="1"/>
        <v>32292.763109999996</v>
      </c>
    </row>
    <row r="23" spans="1:9" ht="20.100000000000001" customHeight="1" x14ac:dyDescent="0.25">
      <c r="A23" s="18" t="s">
        <v>55</v>
      </c>
      <c r="B23" s="2" t="s">
        <v>13</v>
      </c>
      <c r="C23" s="2" t="s">
        <v>14</v>
      </c>
      <c r="D23" s="2" t="s">
        <v>12</v>
      </c>
      <c r="E23" s="3">
        <v>43367</v>
      </c>
      <c r="F23" s="4">
        <v>118.15</v>
      </c>
      <c r="G23" s="11">
        <f t="shared" si="0"/>
        <v>77501.31955</v>
      </c>
      <c r="H23" s="4">
        <v>49.23</v>
      </c>
      <c r="I23" s="12">
        <f t="shared" si="1"/>
        <v>32292.763109999996</v>
      </c>
    </row>
    <row r="24" spans="1:9" ht="20.100000000000001" customHeight="1" x14ac:dyDescent="0.25">
      <c r="A24" s="18" t="s">
        <v>56</v>
      </c>
      <c r="B24" s="2" t="s">
        <v>21</v>
      </c>
      <c r="C24" s="2" t="s">
        <v>14</v>
      </c>
      <c r="D24" s="2" t="s">
        <v>12</v>
      </c>
      <c r="E24" s="3">
        <v>43774</v>
      </c>
      <c r="F24" s="4">
        <v>267.55</v>
      </c>
      <c r="G24" s="11">
        <f t="shared" si="0"/>
        <v>175501.29535</v>
      </c>
      <c r="H24" s="4">
        <v>135.49</v>
      </c>
      <c r="I24" s="12">
        <f t="shared" si="1"/>
        <v>88875.613930000007</v>
      </c>
    </row>
    <row r="25" spans="1:9" ht="20.100000000000001" customHeight="1" x14ac:dyDescent="0.25">
      <c r="A25" s="18" t="s">
        <v>57</v>
      </c>
      <c r="B25" s="2" t="s">
        <v>30</v>
      </c>
      <c r="C25" s="2" t="s">
        <v>14</v>
      </c>
      <c r="D25" s="2" t="s">
        <v>12</v>
      </c>
      <c r="E25" s="3">
        <v>43367</v>
      </c>
      <c r="F25" s="4">
        <v>800.37</v>
      </c>
      <c r="G25" s="11">
        <f t="shared" si="0"/>
        <v>525008.30408999999</v>
      </c>
      <c r="H25" s="4">
        <v>333.49</v>
      </c>
      <c r="I25" s="12">
        <f t="shared" si="1"/>
        <v>218755.09993</v>
      </c>
    </row>
    <row r="26" spans="1:9" ht="20.100000000000001" customHeight="1" x14ac:dyDescent="0.25">
      <c r="A26" s="18" t="s">
        <v>58</v>
      </c>
      <c r="B26" s="2" t="s">
        <v>27</v>
      </c>
      <c r="C26" s="2" t="s">
        <v>14</v>
      </c>
      <c r="D26" s="2" t="s">
        <v>12</v>
      </c>
      <c r="E26" s="3">
        <v>43774</v>
      </c>
      <c r="F26" s="4">
        <v>267.45</v>
      </c>
      <c r="G26" s="11">
        <f t="shared" si="0"/>
        <v>175435.69965</v>
      </c>
      <c r="H26" s="4">
        <v>135.44</v>
      </c>
      <c r="I26" s="12">
        <f t="shared" si="1"/>
        <v>88842.816080000004</v>
      </c>
    </row>
    <row r="27" spans="1:9" ht="20.100000000000001" customHeight="1" x14ac:dyDescent="0.25">
      <c r="A27" s="18" t="s">
        <v>59</v>
      </c>
      <c r="B27" s="2" t="s">
        <v>13</v>
      </c>
      <c r="C27" s="2" t="s">
        <v>14</v>
      </c>
      <c r="D27" s="2" t="s">
        <v>12</v>
      </c>
      <c r="E27" s="3">
        <v>43367</v>
      </c>
      <c r="F27" s="4">
        <v>118.15</v>
      </c>
      <c r="G27" s="11">
        <f t="shared" si="0"/>
        <v>77501.31955</v>
      </c>
      <c r="H27" s="4">
        <v>49.23</v>
      </c>
      <c r="I27" s="12">
        <f t="shared" si="1"/>
        <v>32292.763109999996</v>
      </c>
    </row>
    <row r="28" spans="1:9" ht="20.100000000000001" customHeight="1" x14ac:dyDescent="0.25">
      <c r="A28" s="18" t="s">
        <v>60</v>
      </c>
      <c r="B28" s="2" t="s">
        <v>28</v>
      </c>
      <c r="C28" s="2" t="s">
        <v>14</v>
      </c>
      <c r="D28" s="2" t="s">
        <v>12</v>
      </c>
      <c r="E28" s="3">
        <v>43367</v>
      </c>
      <c r="F28" s="4">
        <v>647.91</v>
      </c>
      <c r="G28" s="11">
        <f t="shared" si="0"/>
        <v>425001.09986999998</v>
      </c>
      <c r="H28" s="4">
        <v>269.95999999999998</v>
      </c>
      <c r="I28" s="12">
        <f t="shared" si="1"/>
        <v>177082.15171999999</v>
      </c>
    </row>
    <row r="29" spans="1:9" ht="20.100000000000001" customHeight="1" x14ac:dyDescent="0.25">
      <c r="A29" s="18" t="s">
        <v>61</v>
      </c>
      <c r="B29" s="2" t="s">
        <v>13</v>
      </c>
      <c r="C29" s="2" t="s">
        <v>14</v>
      </c>
      <c r="D29" s="2" t="s">
        <v>12</v>
      </c>
      <c r="E29" s="3">
        <v>43367</v>
      </c>
      <c r="F29" s="4">
        <v>118.15</v>
      </c>
      <c r="G29" s="11">
        <f t="shared" si="0"/>
        <v>77501.31955</v>
      </c>
      <c r="H29" s="4">
        <v>49.23</v>
      </c>
      <c r="I29" s="12">
        <f t="shared" si="1"/>
        <v>32292.763109999996</v>
      </c>
    </row>
    <row r="30" spans="1:9" ht="20.100000000000001" customHeight="1" x14ac:dyDescent="0.25">
      <c r="A30" s="18" t="s">
        <v>62</v>
      </c>
      <c r="B30" s="2" t="s">
        <v>21</v>
      </c>
      <c r="C30" s="2" t="s">
        <v>14</v>
      </c>
      <c r="D30" s="2" t="s">
        <v>12</v>
      </c>
      <c r="E30" s="3">
        <v>43774</v>
      </c>
      <c r="F30" s="4">
        <v>267.55</v>
      </c>
      <c r="G30" s="11">
        <f t="shared" si="0"/>
        <v>175501.29535</v>
      </c>
      <c r="H30" s="4">
        <v>135.49</v>
      </c>
      <c r="I30" s="12">
        <f t="shared" si="1"/>
        <v>88875.613930000007</v>
      </c>
    </row>
    <row r="31" spans="1:9" ht="15.75" customHeight="1" x14ac:dyDescent="0.25">
      <c r="C31" s="15" t="s">
        <v>32</v>
      </c>
      <c r="D31" s="15"/>
      <c r="E31" s="15"/>
      <c r="F31" s="16">
        <f>SUM(F2:F30)</f>
        <v>42437.050000000025</v>
      </c>
      <c r="G31" s="17">
        <f>SUM(G2:G30)</f>
        <v>27836880.006850004</v>
      </c>
      <c r="H31" s="16">
        <f>SUM(H2:H30)</f>
        <v>5458.2699999999968</v>
      </c>
      <c r="I31" s="14">
        <f>SUM(I2:I30)</f>
        <v>3580390.4143900005</v>
      </c>
    </row>
    <row r="32" spans="1:9" ht="15.75" customHeight="1" x14ac:dyDescent="0.25">
      <c r="C32" s="15"/>
      <c r="D32" s="15"/>
      <c r="E32" s="15"/>
      <c r="F32" s="15"/>
      <c r="G32" s="17"/>
      <c r="H32" s="15"/>
      <c r="I32" s="14"/>
    </row>
    <row r="34" spans="3:8" ht="15.6" x14ac:dyDescent="0.25">
      <c r="C34" s="9"/>
      <c r="D34" s="9"/>
      <c r="E34" s="9"/>
      <c r="F34" s="9"/>
      <c r="G34" s="8"/>
      <c r="H34" s="9"/>
    </row>
    <row r="35" spans="3:8" ht="15.6" x14ac:dyDescent="0.25">
      <c r="C35" s="9"/>
      <c r="D35" s="9"/>
      <c r="E35" s="9"/>
      <c r="F35" s="9"/>
      <c r="G35" s="8"/>
      <c r="H35" s="9"/>
    </row>
  </sheetData>
  <mergeCells count="5">
    <mergeCell ref="I31:I32"/>
    <mergeCell ref="C31:E32"/>
    <mergeCell ref="F31:F32"/>
    <mergeCell ref="H31:H32"/>
    <mergeCell ref="G31:G32"/>
  </mergeCells>
  <phoneticPr fontId="9" type="noConversion"/>
  <pageMargins left="0.7" right="0.7" top="0.75" bottom="0.75" header="0.3" footer="0.3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Fofana, Sekou GIZ ML</dc:creator>
  <cp:lastModifiedBy>Noufena, Youmbi GIZ ML</cp:lastModifiedBy>
  <cp:lastPrinted>2026-03-23T09:38:10Z</cp:lastPrinted>
  <dcterms:created xsi:type="dcterms:W3CDTF">2026-03-23T09:35:27Z</dcterms:created>
  <dcterms:modified xsi:type="dcterms:W3CDTF">2026-03-24T15:28:55Z</dcterms:modified>
</cp:coreProperties>
</file>